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Marisa Cogswell/Beta-gal Worksheets/"/>
    </mc:Choice>
  </mc:AlternateContent>
  <xr:revisionPtr revIDLastSave="0" documentId="13_ncr:1_{03B91FE3-0424-9448-B8C2-BFDC4630D099}" xr6:coauthVersionLast="47" xr6:coauthVersionMax="47" xr10:uidLastSave="{00000000-0000-0000-0000-000000000000}"/>
  <bookViews>
    <workbookView xWindow="0" yWindow="500" windowWidth="35840" windowHeight="20040" activeTab="1" xr2:uid="{00000000-000D-0000-FFFF-FFFF00000000}"/>
  </bookViews>
  <sheets>
    <sheet name="Raw_Data" sheetId="1" r:id="rId1"/>
    <sheet name="Data for Char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itkbfq8OvCEz86p7sPwCzcbvZN9g=="/>
    </ext>
  </extLst>
</workbook>
</file>

<file path=xl/calcChain.xml><?xml version="1.0" encoding="utf-8"?>
<calcChain xmlns="http://schemas.openxmlformats.org/spreadsheetml/2006/main">
  <c r="C3" i="2" l="1"/>
  <c r="G43" i="1"/>
  <c r="J43" i="1" s="1"/>
  <c r="G42" i="1"/>
  <c r="J42" i="1" s="1"/>
  <c r="G41" i="1"/>
  <c r="J41" i="1" s="1"/>
  <c r="G40" i="1"/>
  <c r="J40" i="1" s="1"/>
  <c r="G39" i="1"/>
  <c r="J39" i="1" s="1"/>
  <c r="G38" i="1"/>
  <c r="J38" i="1" s="1"/>
  <c r="G37" i="1"/>
  <c r="J37" i="1" s="1"/>
  <c r="G36" i="1"/>
  <c r="J36" i="1" s="1"/>
  <c r="G35" i="1"/>
  <c r="J35" i="1" s="1"/>
  <c r="G34" i="1"/>
  <c r="J34" i="1" s="1"/>
  <c r="G33" i="1"/>
  <c r="J33" i="1" s="1"/>
  <c r="G32" i="1"/>
  <c r="J32" i="1" s="1"/>
  <c r="G31" i="1"/>
  <c r="J31" i="1" s="1"/>
  <c r="G30" i="1"/>
  <c r="J30" i="1" s="1"/>
  <c r="G29" i="1"/>
  <c r="J29" i="1" s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G2" i="1"/>
  <c r="J2" i="1" s="1"/>
  <c r="K28" i="1" l="1"/>
  <c r="L28" i="1"/>
  <c r="K30" i="1"/>
  <c r="L30" i="1"/>
  <c r="C8" i="2"/>
  <c r="B8" i="2"/>
  <c r="L32" i="1"/>
  <c r="K32" i="1"/>
  <c r="B3" i="2"/>
  <c r="K2" i="1"/>
  <c r="L2" i="1"/>
  <c r="L34" i="1"/>
  <c r="K34" i="1"/>
  <c r="K4" i="1"/>
  <c r="L4" i="1"/>
  <c r="K20" i="1"/>
  <c r="C6" i="2"/>
  <c r="L20" i="1"/>
  <c r="B6" i="2"/>
  <c r="L22" i="1"/>
  <c r="K22" i="1"/>
  <c r="L40" i="1"/>
  <c r="K40" i="1"/>
  <c r="K12" i="1"/>
  <c r="L12" i="1"/>
  <c r="K14" i="1"/>
  <c r="L14" i="1"/>
  <c r="C5" i="2"/>
  <c r="B5" i="2"/>
  <c r="L16" i="1"/>
  <c r="K16" i="1"/>
  <c r="K18" i="1"/>
  <c r="L18" i="1"/>
  <c r="L36" i="1"/>
  <c r="K36" i="1"/>
  <c r="L6" i="1"/>
  <c r="K6" i="1"/>
  <c r="C9" i="2"/>
  <c r="B9" i="2"/>
  <c r="L38" i="1"/>
  <c r="E2" i="2"/>
  <c r="K38" i="1"/>
  <c r="E6" i="2"/>
  <c r="E5" i="2"/>
  <c r="E4" i="2"/>
  <c r="E3" i="2"/>
  <c r="L8" i="1"/>
  <c r="K8" i="1"/>
  <c r="C4" i="2"/>
  <c r="B4" i="2"/>
  <c r="L24" i="1"/>
  <c r="K24" i="1"/>
  <c r="K10" i="1"/>
  <c r="L10" i="1"/>
  <c r="K26" i="1"/>
  <c r="C7" i="2"/>
  <c r="B7" i="2"/>
  <c r="L26" i="1"/>
  <c r="L42" i="1"/>
  <c r="K42" i="1"/>
</calcChain>
</file>

<file path=xl/sharedStrings.xml><?xml version="1.0" encoding="utf-8"?>
<sst xmlns="http://schemas.openxmlformats.org/spreadsheetml/2006/main" count="74" uniqueCount="45">
  <si>
    <t>Tube</t>
  </si>
  <si>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</si>
  <si>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</si>
  <si>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</si>
  <si>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</si>
  <si>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</si>
  <si>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</si>
  <si>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</si>
  <si>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</si>
  <si>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</si>
  <si>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</si>
  <si>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</si>
  <si>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DR2 A</t>
  </si>
  <si>
    <t>DR2 B</t>
  </si>
  <si>
    <t>DR2 C</t>
  </si>
  <si>
    <t>DR4 A</t>
  </si>
  <si>
    <t>DR4 B</t>
  </si>
  <si>
    <t>DR4 C</t>
  </si>
  <si>
    <t>DR9 A</t>
  </si>
  <si>
    <t>DR9 B</t>
  </si>
  <si>
    <t>DR9 C</t>
  </si>
  <si>
    <t>DR21 A</t>
  </si>
  <si>
    <t>DR21 B</t>
  </si>
  <si>
    <t>DR21 C</t>
  </si>
  <si>
    <t>DR28 A</t>
  </si>
  <si>
    <t>DR28 B</t>
  </si>
  <si>
    <t>DR28 C</t>
  </si>
  <si>
    <t>DR35 A</t>
  </si>
  <si>
    <t>DR35 B</t>
  </si>
  <si>
    <t>DR35 C</t>
  </si>
  <si>
    <t>KRLVS75.2 A</t>
  </si>
  <si>
    <t>KRLVS75.2 B</t>
  </si>
  <si>
    <t>KRLVS75.2 C</t>
  </si>
  <si>
    <t>Comparison to Control</t>
  </si>
  <si>
    <t>TTest</t>
  </si>
  <si>
    <t>DR4</t>
  </si>
  <si>
    <t>DR2</t>
  </si>
  <si>
    <t>DR9</t>
  </si>
  <si>
    <t>DR21</t>
  </si>
  <si>
    <t>DR28</t>
  </si>
  <si>
    <t>DR35</t>
  </si>
  <si>
    <t>KRLVS75.2</t>
  </si>
  <si>
    <t>* p &lt; 0.05</t>
  </si>
  <si>
    <t>** p &lt; 0.00005</t>
  </si>
  <si>
    <t>*** p &lt; 0.000005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</si>
</sst>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2"/>
      <color rgb="FF000000"/>
      <name val="Arial"/>
    </font>
    <font>
      <sz val="12"/>
      <color rgb="FF000000"/>
      <name val="Calibri"/>
      <family val="2"/>
    </font>
    <font>
      <b/>
      <sz val="12"/>
      <color rgb="FF000000"/>
      <name val="Helvetica Neue"/>
      <family val="2"/>
    </font>
    <font>
      <sz val="2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rgb="FFAAAAAA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/>
      <bottom/>
      <diagonal/>
    </border>
    <border>
      <left style="thin">
        <color rgb="FFAAAAAA"/>
      </left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1" fillId="2" borderId="4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21" fontId="1" fillId="2" borderId="3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0" fillId="2" borderId="6" xfId="0" applyFont="1" applyFill="1" applyBorder="1"/>
    <xf numFmtId="0" fontId="0" fillId="2" borderId="7" xfId="0" applyFont="1" applyFill="1" applyBorder="1"/>
    <xf numFmtId="49" fontId="0" fillId="2" borderId="7" xfId="0" applyNumberFormat="1" applyFont="1" applyFill="1" applyBorder="1"/>
    <xf numFmtId="0" fontId="0" fillId="2" borderId="8" xfId="0" applyFont="1" applyFill="1" applyBorder="1"/>
    <xf numFmtId="49" fontId="2" fillId="2" borderId="3" xfId="0" applyNumberFormat="1" applyFont="1" applyFill="1" applyBorder="1" applyAlignment="1">
      <alignment horizontal="center"/>
    </xf>
    <xf numFmtId="0" fontId="0" fillId="2" borderId="9" xfId="0" applyFont="1" applyFill="1" applyBorder="1"/>
    <xf numFmtId="0" fontId="1" fillId="2" borderId="7" xfId="0" applyFont="1" applyFill="1" applyBorder="1"/>
    <xf numFmtId="0" fontId="2" fillId="2" borderId="7" xfId="0" applyFont="1" applyFill="1" applyBorder="1" applyAlignment="1">
      <alignment horizontal="center"/>
    </xf>
    <xf numFmtId="0" fontId="0" fillId="2" borderId="10" xfId="0" applyFont="1" applyFill="1" applyBorder="1"/>
    <xf numFmtId="49" fontId="0" fillId="2" borderId="3" xfId="0" applyNumberFormat="1" applyFont="1" applyFill="1" applyBorder="1"/>
    <xf numFmtId="165" fontId="0" fillId="2" borderId="3" xfId="0" applyNumberFormat="1" applyFont="1" applyFill="1" applyBorder="1"/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0" fillId="2" borderId="14" xfId="0" applyFont="1" applyFill="1" applyBorder="1"/>
    <xf numFmtId="0" fontId="0" fillId="2" borderId="15" xfId="0" applyFont="1" applyFill="1" applyBorder="1"/>
    <xf numFmtId="0" fontId="0" fillId="2" borderId="16" xfId="0" applyFont="1" applyFill="1" applyBorder="1"/>
    <xf numFmtId="0" fontId="3" fillId="2" borderId="15" xfId="0" applyFont="1" applyFill="1" applyBorder="1"/>
    <xf numFmtId="0" fontId="0" fillId="2" borderId="17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>
        <c:manualLayout>
          <c:layoutTarget val="inner"/>
          <c:xMode val="edge"/>
          <c:yMode val="edge"/>
          <c:x val="0.14652402026389036"/>
          <c:y val="0.22966502624671917"/>
          <c:w val="0.8336450644399378"/>
          <c:h val="0.55227821522309706"/>
        </c:manualLayout>
      </c:layout>
      <c:barChart>
        <c:barDir val="col"/>
        <c:grouping val="clustered"/>
        <c:varyColors val="1"/>
        <c:ser>
          <c:idx val="0"/>
          <c:order val="0"/>
          <c:tx>
            <c:v>Series1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D299-4847-A554-7F4D3E74630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Chart'!$C$3:$C$9</c:f>
                <c:numCache>
                  <c:formatCode>General</c:formatCode>
                  <c:ptCount val="7"/>
                  <c:pt idx="0">
                    <c:v>16.647468229137655</c:v>
                  </c:pt>
                  <c:pt idx="1">
                    <c:v>1.6150534410120392</c:v>
                  </c:pt>
                  <c:pt idx="2">
                    <c:v>1.1560188751083222</c:v>
                  </c:pt>
                  <c:pt idx="3">
                    <c:v>0.99069598075446486</c:v>
                  </c:pt>
                  <c:pt idx="4">
                    <c:v>2.2042999984108191</c:v>
                  </c:pt>
                  <c:pt idx="5">
                    <c:v>1.3268193844196798</c:v>
                  </c:pt>
                  <c:pt idx="6">
                    <c:v>1.0648699962468275</c:v>
                  </c:pt>
                </c:numCache>
              </c:numRef>
            </c:plus>
            <c:minus>
              <c:numRef>
                <c:f>'Data for Chart'!$C$3:$C$9</c:f>
                <c:numCache>
                  <c:formatCode>General</c:formatCode>
                  <c:ptCount val="7"/>
                  <c:pt idx="0">
                    <c:v>16.647468229137655</c:v>
                  </c:pt>
                  <c:pt idx="1">
                    <c:v>1.6150534410120392</c:v>
                  </c:pt>
                  <c:pt idx="2">
                    <c:v>1.1560188751083222</c:v>
                  </c:pt>
                  <c:pt idx="3">
                    <c:v>0.99069598075446486</c:v>
                  </c:pt>
                  <c:pt idx="4">
                    <c:v>2.2042999984108191</c:v>
                  </c:pt>
                  <c:pt idx="5">
                    <c:v>1.3268193844196798</c:v>
                  </c:pt>
                  <c:pt idx="6">
                    <c:v>1.0648699962468275</c:v>
                  </c:pt>
                </c:numCache>
              </c:numRef>
            </c:minus>
          </c:errBars>
          <c:cat>
            <c:strRef>
              <c:f>'Data for Chart'!$A$3:$A$9</c:f>
              <c:strCache>
                <c:ptCount val="7"/>
                <c:pt idx="0">
                  <c:v>DR2</c:v>
                </c:pt>
                <c:pt idx="1">
                  <c:v>DR4</c:v>
                </c:pt>
                <c:pt idx="2">
                  <c:v>DR9</c:v>
                </c:pt>
                <c:pt idx="3">
                  <c:v>DR21</c:v>
                </c:pt>
                <c:pt idx="4">
                  <c:v>DR28</c:v>
                </c:pt>
                <c:pt idx="5">
                  <c:v>DR35</c:v>
                </c:pt>
                <c:pt idx="6">
                  <c:v>KRLVS75.2</c:v>
                </c:pt>
              </c:strCache>
            </c:strRef>
          </c:cat>
          <c:val>
            <c:numRef>
              <c:f>'Data for Chart'!$B$3:$B$9</c:f>
              <c:numCache>
                <c:formatCode>0.0</c:formatCode>
                <c:ptCount val="7"/>
                <c:pt idx="0">
                  <c:v>13.609870529620414</c:v>
                </c:pt>
                <c:pt idx="1">
                  <c:v>50.56159605099694</c:v>
                </c:pt>
                <c:pt idx="2">
                  <c:v>43.098665879321658</c:v>
                </c:pt>
                <c:pt idx="3">
                  <c:v>44.28949388728352</c:v>
                </c:pt>
                <c:pt idx="4">
                  <c:v>46.438012706171008</c:v>
                </c:pt>
                <c:pt idx="5">
                  <c:v>48.255255206346504</c:v>
                </c:pt>
                <c:pt idx="6">
                  <c:v>43.447748174294503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D299-4847-A554-7F4D3E746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3960716"/>
        <c:axId val="192256447"/>
      </c:barChart>
      <c:catAx>
        <c:axId val="10739607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/>
          <a:lstStyle/>
          <a:p>
            <a:pPr lvl="0">
              <a:defRPr sz="2000" b="0" i="0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192256447"/>
        <c:crosses val="autoZero"/>
        <c:auto val="1"/>
        <c:lblAlgn val="ctr"/>
        <c:lblOffset val="100"/>
        <c:noMultiLvlLbl val="1"/>
      </c:catAx>
      <c:valAx>
        <c:axId val="192256447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400" b="1" i="0">
                    <a:solidFill>
                      <a:srgbClr val="000000"/>
                    </a:solidFill>
                    <a:latin typeface="Helvetica"/>
                  </a:defRPr>
                </a:pPr>
                <a:r>
                  <a:rPr lang="en-US" sz="1400" b="1" i="0">
                    <a:solidFill>
                      <a:srgbClr val="000000"/>
                    </a:solidFill>
                    <a:latin typeface="Helvetica"/>
                  </a:rPr>
                  <a:t>Beta-galactosidase Activity 
(Miller Units)</a:t>
                </a:r>
              </a:p>
            </c:rich>
          </c:tx>
          <c:layout>
            <c:manualLayout>
              <c:xMode val="edge"/>
              <c:yMode val="edge"/>
              <c:x val="0"/>
              <c:y val="0.2039595984268705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sz="1600" b="0" i="0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1073960716"/>
        <c:crosses val="autoZero"/>
        <c:crossBetween val="between"/>
        <c:majorUnit val="15"/>
        <c:minorUnit val="7.5"/>
      </c:valAx>
      <c:spPr>
        <a:solidFill>
          <a:srgbClr val="FFFFFF"/>
        </a:solidFill>
      </c:spPr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10</xdr:row>
      <xdr:rowOff>76200</xdr:rowOff>
    </xdr:from>
    <xdr:ext cx="9134475" cy="3467100"/>
    <xdr:graphicFrame macro="">
      <xdr:nvGraphicFramePr>
        <xdr:cNvPr id="1374037291" name="Chart 1" title="Chart">
          <a:extLst>
            <a:ext uri="{FF2B5EF4-FFF2-40B4-BE49-F238E27FC236}">
              <a16:creationId xmlns:a16="http://schemas.microsoft.com/office/drawing/2014/main" id="{00000000-0008-0000-0100-00002B25E6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</xdr:col>
      <xdr:colOff>228600</xdr:colOff>
      <xdr:row>13</xdr:row>
      <xdr:rowOff>76200</xdr:rowOff>
    </xdr:from>
    <xdr:ext cx="53435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3098800" y="2387600"/>
          <a:ext cx="5343525" cy="38100"/>
          <a:chOff x="2674238" y="3780000"/>
          <a:chExt cx="534352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>
            <a:off x="2674238" y="3780000"/>
            <a:ext cx="5343525" cy="0"/>
          </a:xfrm>
          <a:prstGeom prst="straightConnector1">
            <a:avLst/>
          </a:prstGeom>
          <a:noFill/>
          <a:ln w="25400" cap="flat" cmpd="sng">
            <a:solidFill>
              <a:schemeClr val="accent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114300</xdr:colOff>
      <xdr:row>15</xdr:row>
      <xdr:rowOff>0</xdr:rowOff>
    </xdr:from>
    <xdr:ext cx="11239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7505700" y="2667000"/>
          <a:ext cx="1123950" cy="38100"/>
          <a:chOff x="4784025" y="3780000"/>
          <a:chExt cx="11239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CxnSpPr/>
        </xdr:nvCxnSpPr>
        <xdr:spPr>
          <a:xfrm>
            <a:off x="4784025" y="3780000"/>
            <a:ext cx="1123950" cy="0"/>
          </a:xfrm>
          <a:prstGeom prst="straightConnector1">
            <a:avLst/>
          </a:prstGeom>
          <a:noFill/>
          <a:ln w="25400" cap="flat" cmpd="sng">
            <a:solidFill>
              <a:schemeClr val="accent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4</xdr:col>
      <xdr:colOff>933450</xdr:colOff>
      <xdr:row>11</xdr:row>
      <xdr:rowOff>152400</xdr:rowOff>
    </xdr:from>
    <xdr:ext cx="2085975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6419850" y="2095500"/>
          <a:ext cx="2085975" cy="38100"/>
          <a:chOff x="4303013" y="3780000"/>
          <a:chExt cx="2085975" cy="0"/>
        </a:xfrm>
      </xdr:grpSpPr>
      <xdr:cxnSp macro="">
        <xdr:nvCxnSpPr>
          <xdr:cNvPr id="7" name="Shape 5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CxnSpPr/>
        </xdr:nvCxnSpPr>
        <xdr:spPr>
          <a:xfrm>
            <a:off x="4303013" y="3780000"/>
            <a:ext cx="2085975" cy="0"/>
          </a:xfrm>
          <a:prstGeom prst="straightConnector1">
            <a:avLst/>
          </a:prstGeom>
          <a:noFill/>
          <a:ln w="25400" cap="flat" cmpd="sng">
            <a:solidFill>
              <a:schemeClr val="accent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866775</xdr:colOff>
      <xdr:row>13</xdr:row>
      <xdr:rowOff>38100</xdr:rowOff>
    </xdr:from>
    <xdr:ext cx="1657350" cy="619125"/>
    <xdr:sp macro="" textlink="">
      <xdr:nvSpPr>
        <xdr:cNvPr id="8" name="Shap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520500" y="3474019"/>
          <a:ext cx="1651000" cy="611962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4000"/>
            <a:buFont typeface="Helvetica Neue"/>
            <a:buNone/>
          </a:pPr>
          <a:r>
            <a:rPr lang="en-US" sz="4000" b="0" i="0" u="none" strike="noStrike" cap="none">
              <a:solidFill>
                <a:srgbClr val="000000"/>
              </a:solidFill>
              <a:latin typeface="Helvetica Neue"/>
              <a:ea typeface="Helvetica Neue"/>
              <a:cs typeface="Helvetica Neue"/>
              <a:sym typeface="Helvetica Neue"/>
            </a:rPr>
            <a:t>**</a:t>
          </a:r>
          <a:endParaRPr sz="1400"/>
        </a:p>
      </xdr:txBody>
    </xdr:sp>
    <xdr:clientData fLocksWithSheet="0"/>
  </xdr:oneCellAnchor>
  <xdr:oneCellAnchor>
    <xdr:from>
      <xdr:col>3</xdr:col>
      <xdr:colOff>1371600</xdr:colOff>
      <xdr:row>11</xdr:row>
      <xdr:rowOff>142875</xdr:rowOff>
    </xdr:from>
    <xdr:ext cx="1657350" cy="619125"/>
    <xdr:sp macro="" textlink="">
      <xdr:nvSpPr>
        <xdr:cNvPr id="9" name="Shape 7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4520500" y="3474019"/>
          <a:ext cx="1651000" cy="611962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4000"/>
            <a:buFont typeface="Helvetica Neue"/>
            <a:buNone/>
          </a:pPr>
          <a:r>
            <a:rPr lang="en-US" sz="4000" b="0" i="0" u="none" strike="noStrike" cap="none">
              <a:solidFill>
                <a:srgbClr val="000000"/>
              </a:solidFill>
              <a:latin typeface="Helvetica Neue"/>
              <a:ea typeface="Helvetica Neue"/>
              <a:cs typeface="Helvetica Neue"/>
              <a:sym typeface="Helvetica Neue"/>
            </a:rPr>
            <a:t>***</a:t>
          </a:r>
          <a:endParaRPr sz="1400"/>
        </a:p>
      </xdr:txBody>
    </xdr:sp>
    <xdr:clientData fLocksWithSheet="0"/>
  </xdr:oneCellAnchor>
  <xdr:oneCellAnchor>
    <xdr:from>
      <xdr:col>5</xdr:col>
      <xdr:colOff>371475</xdr:colOff>
      <xdr:row>10</xdr:row>
      <xdr:rowOff>38100</xdr:rowOff>
    </xdr:from>
    <xdr:ext cx="1657350" cy="619125"/>
    <xdr:sp macro="" textlink="">
      <xdr:nvSpPr>
        <xdr:cNvPr id="10" name="Shape 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4520500" y="3474019"/>
          <a:ext cx="1651000" cy="611962"/>
        </a:xfrm>
        <a:prstGeom prst="rect">
          <a:avLst/>
        </a:prstGeom>
        <a:noFill/>
        <a:ln>
          <a:noFill/>
        </a:ln>
      </xdr:spPr>
      <xdr:txBody>
        <a:bodyPr spcFirstLastPara="1" wrap="square" lIns="0" tIns="0" rIns="0" bIns="0" anchor="t" anchorCtr="0">
          <a:sp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4000"/>
            <a:buFont typeface="Helvetica Neue"/>
            <a:buNone/>
          </a:pPr>
          <a:r>
            <a:rPr lang="en-US" sz="4000" b="0" i="0" u="none" strike="noStrike" cap="none">
              <a:solidFill>
                <a:srgbClr val="000000"/>
              </a:solidFill>
              <a:latin typeface="Helvetica Neue"/>
              <a:ea typeface="Helvetica Neue"/>
              <a:cs typeface="Helvetica Neue"/>
              <a:sym typeface="Helvetica Neue"/>
            </a:rPr>
            <a:t>*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baseColWidth="10" defaultColWidth="11.28515625" defaultRowHeight="15" customHeight="1" x14ac:dyDescent="0.2"/>
  <cols>
    <col min="1" max="1" width="10.7109375" customWidth="1"/>
    <col min="2" max="2" width="20.85546875" customWidth="1"/>
    <col min="3" max="12" width="10.7109375" customWidth="1"/>
    <col min="13" max="26" width="11.28515625" customWidth="1"/>
  </cols>
  <sheetData>
    <row r="1" spans="1:26" ht="31.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" customHeight="1" x14ac:dyDescent="0.2">
      <c r="A2" s="5">
        <v>1</v>
      </c>
      <c r="B2" s="6" t="s">
        <v>12</v>
      </c>
      <c r="C2" s="7">
        <v>4.8000000000000001E-2</v>
      </c>
      <c r="D2" s="7">
        <v>5.0000000000000001E-3</v>
      </c>
      <c r="E2" s="8">
        <v>0.36899999999999999</v>
      </c>
      <c r="F2" s="5">
        <v>5</v>
      </c>
      <c r="G2" s="7">
        <f t="shared" ref="G2:G43" si="0">F2/60</f>
        <v>8.3333333333333329E-2</v>
      </c>
      <c r="H2" s="9">
        <v>8.3391203703703676E-2</v>
      </c>
      <c r="I2" s="10">
        <v>120.083</v>
      </c>
      <c r="J2" s="11">
        <f t="shared" ref="J2:J43" si="1">(1000*(C2-1.75*(D2)))/(E2*0.2*(I2-G2))</f>
        <v>4.4320357981120857</v>
      </c>
      <c r="K2" s="11">
        <f>AVERAGE(J2:J3)</f>
        <v>4.4461505618003407</v>
      </c>
      <c r="L2" s="11">
        <f>STDEV(J2:J3)</f>
        <v>1.9961290237621564E-2</v>
      </c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 x14ac:dyDescent="0.2">
      <c r="A3" s="12">
        <v>2</v>
      </c>
      <c r="B3" s="13" t="s">
        <v>12</v>
      </c>
      <c r="C3" s="10">
        <v>0.05</v>
      </c>
      <c r="D3" s="10">
        <v>6.0000000000000001E-3</v>
      </c>
      <c r="E3" s="7">
        <v>0.36899999999999999</v>
      </c>
      <c r="F3" s="12">
        <v>5</v>
      </c>
      <c r="G3" s="10">
        <f t="shared" si="0"/>
        <v>8.3333333333333329E-2</v>
      </c>
      <c r="H3" s="9">
        <v>8.3391203703703676E-2</v>
      </c>
      <c r="I3" s="10">
        <v>120.083</v>
      </c>
      <c r="J3" s="14">
        <f t="shared" si="1"/>
        <v>4.4602653254885958</v>
      </c>
      <c r="K3" s="14"/>
      <c r="L3" s="1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" customHeight="1" x14ac:dyDescent="0.2">
      <c r="A4" s="12">
        <v>3</v>
      </c>
      <c r="B4" s="13" t="s">
        <v>13</v>
      </c>
      <c r="C4" s="10">
        <v>1.7000000000000001E-2</v>
      </c>
      <c r="D4" s="10">
        <v>4.0000000000000001E-3</v>
      </c>
      <c r="E4" s="10">
        <v>0.33400000000000002</v>
      </c>
      <c r="F4" s="12">
        <v>10</v>
      </c>
      <c r="G4" s="10">
        <f t="shared" si="0"/>
        <v>0.16666666666666666</v>
      </c>
      <c r="H4" s="9">
        <v>8.3449074074074092E-2</v>
      </c>
      <c r="I4" s="10">
        <v>120.167</v>
      </c>
      <c r="J4" s="14">
        <f t="shared" si="1"/>
        <v>1.2475015247379468</v>
      </c>
      <c r="K4" s="14">
        <f>AVERAGE(J4:J5)</f>
        <v>1.356657908152517</v>
      </c>
      <c r="L4" s="14">
        <f>STDEV(J4:J5)</f>
        <v>0.15437043784448279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customHeight="1" x14ac:dyDescent="0.2">
      <c r="A5" s="12">
        <v>4</v>
      </c>
      <c r="B5" s="13" t="s">
        <v>13</v>
      </c>
      <c r="C5" s="10">
        <v>-4.0000000000000001E-3</v>
      </c>
      <c r="D5" s="10">
        <v>-8.9999999999999993E-3</v>
      </c>
      <c r="E5" s="10">
        <v>0.33400000000000002</v>
      </c>
      <c r="F5" s="12">
        <v>10</v>
      </c>
      <c r="G5" s="10">
        <f t="shared" si="0"/>
        <v>0.16666666666666666</v>
      </c>
      <c r="H5" s="9">
        <v>8.3449074074074092E-2</v>
      </c>
      <c r="I5" s="10">
        <v>120.167</v>
      </c>
      <c r="J5" s="14">
        <f t="shared" si="1"/>
        <v>1.4658142915670873</v>
      </c>
      <c r="K5" s="14"/>
      <c r="L5" s="1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" customHeight="1" x14ac:dyDescent="0.2">
      <c r="A6" s="12">
        <v>5</v>
      </c>
      <c r="B6" s="13" t="s">
        <v>14</v>
      </c>
      <c r="C6" s="10">
        <v>0.29599999999999999</v>
      </c>
      <c r="D6" s="10">
        <v>4.0000000000000001E-3</v>
      </c>
      <c r="E6" s="10">
        <v>0.34200000000000003</v>
      </c>
      <c r="F6" s="12">
        <v>15</v>
      </c>
      <c r="G6" s="10">
        <f t="shared" si="0"/>
        <v>0.25</v>
      </c>
      <c r="H6" s="9">
        <v>8.3506944444444398E-2</v>
      </c>
      <c r="I6" s="10">
        <v>120.25</v>
      </c>
      <c r="J6" s="14">
        <f t="shared" si="1"/>
        <v>35.209551656920077</v>
      </c>
      <c r="K6" s="14">
        <f>AVERAGE(J6:J7)</f>
        <v>35.026803118908383</v>
      </c>
      <c r="L6" s="14">
        <f>STDEV(J6:J7)</f>
        <v>0.25844546095999277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" customHeight="1" x14ac:dyDescent="0.2">
      <c r="A7" s="12">
        <v>6</v>
      </c>
      <c r="B7" s="15" t="s">
        <v>14</v>
      </c>
      <c r="C7" s="10">
        <v>0.29299999999999998</v>
      </c>
      <c r="D7" s="10">
        <v>4.0000000000000001E-3</v>
      </c>
      <c r="E7" s="10">
        <v>0.34200000000000003</v>
      </c>
      <c r="F7" s="12">
        <v>15</v>
      </c>
      <c r="G7" s="10">
        <f t="shared" si="0"/>
        <v>0.25</v>
      </c>
      <c r="H7" s="9">
        <v>8.3506944444444398E-2</v>
      </c>
      <c r="I7" s="10">
        <v>120.25</v>
      </c>
      <c r="J7" s="14">
        <f t="shared" si="1"/>
        <v>34.844054580896689</v>
      </c>
      <c r="K7" s="14"/>
      <c r="L7" s="1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" customHeight="1" x14ac:dyDescent="0.2">
      <c r="A8" s="12">
        <v>7</v>
      </c>
      <c r="B8" s="6" t="s">
        <v>15</v>
      </c>
      <c r="C8" s="10">
        <v>0.39900000000000002</v>
      </c>
      <c r="D8" s="10">
        <v>-7.0000000000000001E-3</v>
      </c>
      <c r="E8" s="10">
        <v>0.34200000000000003</v>
      </c>
      <c r="F8" s="12">
        <v>20</v>
      </c>
      <c r="G8" s="10">
        <f t="shared" si="0"/>
        <v>0.33333333333333331</v>
      </c>
      <c r="H8" s="9">
        <v>8.3564814814814814E-2</v>
      </c>
      <c r="I8" s="10">
        <v>120.333</v>
      </c>
      <c r="J8" s="14">
        <f t="shared" si="1"/>
        <v>50.103696681808522</v>
      </c>
      <c r="K8" s="14">
        <f>AVERAGE(J8:J9)</f>
        <v>49.327013237804799</v>
      </c>
      <c r="L8" s="14">
        <f>STDEV(J8:J9)</f>
        <v>1.0983962601807091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" customHeight="1" x14ac:dyDescent="0.2">
      <c r="A9" s="12">
        <v>8</v>
      </c>
      <c r="B9" s="13" t="s">
        <v>15</v>
      </c>
      <c r="C9" s="10">
        <v>0.41599999999999998</v>
      </c>
      <c r="D9" s="10">
        <v>0.01</v>
      </c>
      <c r="E9" s="10">
        <v>0.34200000000000003</v>
      </c>
      <c r="F9" s="12">
        <v>20</v>
      </c>
      <c r="G9" s="10">
        <f t="shared" si="0"/>
        <v>0.33333333333333331</v>
      </c>
      <c r="H9" s="9">
        <v>8.3564814814814814E-2</v>
      </c>
      <c r="I9" s="10">
        <v>120.333</v>
      </c>
      <c r="J9" s="14">
        <f t="shared" si="1"/>
        <v>48.550329793801076</v>
      </c>
      <c r="K9" s="14"/>
      <c r="L9" s="1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" customHeight="1" x14ac:dyDescent="0.2">
      <c r="A10" s="12">
        <v>9</v>
      </c>
      <c r="B10" s="13" t="s">
        <v>16</v>
      </c>
      <c r="C10" s="10">
        <v>0.42699999999999999</v>
      </c>
      <c r="D10" s="10">
        <v>4.0000000000000001E-3</v>
      </c>
      <c r="E10" s="10">
        <v>0.32900000000000001</v>
      </c>
      <c r="F10" s="12">
        <v>25</v>
      </c>
      <c r="G10" s="10">
        <f t="shared" si="0"/>
        <v>0.41666666666666669</v>
      </c>
      <c r="H10" s="9">
        <v>8.362268518518523E-2</v>
      </c>
      <c r="I10" s="10">
        <v>120.417</v>
      </c>
      <c r="J10" s="14">
        <f t="shared" si="1"/>
        <v>53.191341607975431</v>
      </c>
      <c r="K10" s="14">
        <f>AVERAGE(J10:J11)</f>
        <v>52.273157734980614</v>
      </c>
      <c r="L10" s="14">
        <f>STDEV(J10:J11)</f>
        <v>1.2985080859415203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" customHeight="1" x14ac:dyDescent="0.2">
      <c r="A11" s="12">
        <v>10</v>
      </c>
      <c r="B11" s="13" t="s">
        <v>16</v>
      </c>
      <c r="C11" s="10">
        <v>0.40899999999999997</v>
      </c>
      <c r="D11" s="10">
        <v>2E-3</v>
      </c>
      <c r="E11" s="10">
        <v>0.32900000000000001</v>
      </c>
      <c r="F11" s="12">
        <v>25</v>
      </c>
      <c r="G11" s="10">
        <f t="shared" si="0"/>
        <v>0.41666666666666669</v>
      </c>
      <c r="H11" s="9">
        <v>8.362268518518523E-2</v>
      </c>
      <c r="I11" s="10">
        <v>120.417</v>
      </c>
      <c r="J11" s="14">
        <f t="shared" si="1"/>
        <v>51.354973861985805</v>
      </c>
      <c r="K11" s="14"/>
      <c r="L11" s="1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" customHeight="1" x14ac:dyDescent="0.2">
      <c r="A12" s="12">
        <v>11</v>
      </c>
      <c r="B12" s="13" t="s">
        <v>17</v>
      </c>
      <c r="C12" s="10">
        <v>0.44500000000000001</v>
      </c>
      <c r="D12" s="10">
        <v>6.0000000000000001E-3</v>
      </c>
      <c r="E12" s="10">
        <v>0.35699999999999998</v>
      </c>
      <c r="F12" s="12">
        <v>30</v>
      </c>
      <c r="G12" s="10">
        <f t="shared" si="0"/>
        <v>0.5</v>
      </c>
      <c r="H12" s="9">
        <v>8.3680555555555536E-2</v>
      </c>
      <c r="I12" s="10">
        <v>120.5</v>
      </c>
      <c r="J12" s="14">
        <f t="shared" si="1"/>
        <v>50.711951447245553</v>
      </c>
      <c r="K12" s="14">
        <f>AVERAGE(J12:J13)</f>
        <v>50.084617180205406</v>
      </c>
      <c r="L12" s="14">
        <f>STDEV(J12:J13)</f>
        <v>0.8871846285895616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8" customHeight="1" x14ac:dyDescent="0.2">
      <c r="A13" s="12">
        <v>12</v>
      </c>
      <c r="B13" s="15" t="s">
        <v>17</v>
      </c>
      <c r="C13" s="10">
        <v>0.42899999999999999</v>
      </c>
      <c r="D13" s="10">
        <v>3.0000000000000001E-3</v>
      </c>
      <c r="E13" s="10">
        <v>0.35699999999999998</v>
      </c>
      <c r="F13" s="12">
        <v>30</v>
      </c>
      <c r="G13" s="10">
        <f t="shared" si="0"/>
        <v>0.5</v>
      </c>
      <c r="H13" s="9">
        <v>8.3680555555555536E-2</v>
      </c>
      <c r="I13" s="10">
        <v>120.5</v>
      </c>
      <c r="J13" s="14">
        <f t="shared" si="1"/>
        <v>49.457282913165258</v>
      </c>
      <c r="K13" s="14"/>
      <c r="L13" s="1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8" customHeight="1" x14ac:dyDescent="0.2">
      <c r="A14" s="12">
        <v>13</v>
      </c>
      <c r="B14" s="6" t="s">
        <v>18</v>
      </c>
      <c r="C14" s="10">
        <v>0.39400000000000002</v>
      </c>
      <c r="D14" s="10">
        <v>6.0000000000000001E-3</v>
      </c>
      <c r="E14" s="10">
        <v>0.35499999999999998</v>
      </c>
      <c r="F14" s="12">
        <v>35</v>
      </c>
      <c r="G14" s="10">
        <f t="shared" si="0"/>
        <v>0.58333333333333337</v>
      </c>
      <c r="H14" s="9">
        <v>8.4027777777777812E-2</v>
      </c>
      <c r="I14" s="10">
        <v>121</v>
      </c>
      <c r="J14" s="14">
        <f t="shared" si="1"/>
        <v>44.855987133875921</v>
      </c>
      <c r="K14" s="14">
        <f>AVERAGE(J14:J15)</f>
        <v>44.022613187777182</v>
      </c>
      <c r="L14" s="14">
        <f>STDEV(J14:J15)</f>
        <v>1.1785687371012161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8" customHeight="1" x14ac:dyDescent="0.2">
      <c r="A15" s="12">
        <v>14</v>
      </c>
      <c r="B15" s="13" t="s">
        <v>18</v>
      </c>
      <c r="C15" s="10">
        <v>0.378</v>
      </c>
      <c r="D15" s="10">
        <v>5.0000000000000001E-3</v>
      </c>
      <c r="E15" s="10">
        <v>0.35499999999999998</v>
      </c>
      <c r="F15" s="12">
        <v>35</v>
      </c>
      <c r="G15" s="10">
        <f t="shared" si="0"/>
        <v>0.58333333333333337</v>
      </c>
      <c r="H15" s="9">
        <v>8.4027777777777812E-2</v>
      </c>
      <c r="I15" s="10">
        <v>121</v>
      </c>
      <c r="J15" s="14">
        <f t="shared" si="1"/>
        <v>43.18923924167845</v>
      </c>
      <c r="K15" s="14"/>
      <c r="L15" s="1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8" customHeight="1" x14ac:dyDescent="0.2">
      <c r="A16" s="12">
        <v>15</v>
      </c>
      <c r="B16" s="13" t="s">
        <v>19</v>
      </c>
      <c r="C16" s="10">
        <v>0.375</v>
      </c>
      <c r="D16" s="10">
        <v>8.0000000000000002E-3</v>
      </c>
      <c r="E16" s="10">
        <v>0.36099999999999999</v>
      </c>
      <c r="F16" s="12">
        <v>40</v>
      </c>
      <c r="G16" s="10">
        <f t="shared" si="0"/>
        <v>0.66666666666666663</v>
      </c>
      <c r="H16" s="9">
        <v>8.4085648148148118E-2</v>
      </c>
      <c r="I16" s="10">
        <v>121.083</v>
      </c>
      <c r="J16" s="14">
        <f t="shared" si="1"/>
        <v>41.522606290951671</v>
      </c>
      <c r="K16" s="14">
        <f>AVERAGE(J16:J17)</f>
        <v>42.198355077542644</v>
      </c>
      <c r="L16" s="14">
        <f>STDEV(J16:J17)</f>
        <v>0.95565309875411542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8" customHeight="1" x14ac:dyDescent="0.2">
      <c r="A17" s="12">
        <v>16</v>
      </c>
      <c r="B17" s="13" t="s">
        <v>19</v>
      </c>
      <c r="C17" s="10">
        <v>0.378</v>
      </c>
      <c r="D17" s="10">
        <v>3.0000000000000001E-3</v>
      </c>
      <c r="E17" s="10">
        <v>0.36099999999999999</v>
      </c>
      <c r="F17" s="12">
        <v>40</v>
      </c>
      <c r="G17" s="10">
        <f t="shared" si="0"/>
        <v>0.66666666666666663</v>
      </c>
      <c r="H17" s="9">
        <v>8.4085648148148118E-2</v>
      </c>
      <c r="I17" s="10">
        <v>121.083</v>
      </c>
      <c r="J17" s="14">
        <f t="shared" si="1"/>
        <v>42.874103864133616</v>
      </c>
      <c r="K17" s="14"/>
      <c r="L17" s="1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8" customHeight="1" x14ac:dyDescent="0.2">
      <c r="A18" s="12">
        <v>17</v>
      </c>
      <c r="B18" s="13" t="s">
        <v>20</v>
      </c>
      <c r="C18" s="10">
        <v>0.39300000000000002</v>
      </c>
      <c r="D18" s="10">
        <v>1.2999999999999999E-2</v>
      </c>
      <c r="E18" s="10">
        <v>0.35099999999999998</v>
      </c>
      <c r="F18" s="12">
        <v>45</v>
      </c>
      <c r="G18" s="10">
        <f t="shared" si="0"/>
        <v>0.75</v>
      </c>
      <c r="H18" s="9">
        <v>8.4143518518518534E-2</v>
      </c>
      <c r="I18" s="10">
        <v>121.167</v>
      </c>
      <c r="J18" s="14">
        <f t="shared" si="1"/>
        <v>43.799600755844473</v>
      </c>
      <c r="K18" s="14">
        <f>AVERAGE(J18:J19)</f>
        <v>43.075029372645155</v>
      </c>
      <c r="L18" s="14">
        <f>STDEV(J18:J19)</f>
        <v>1.0246986770279092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8" customHeight="1" x14ac:dyDescent="0.2">
      <c r="A19" s="12">
        <v>18</v>
      </c>
      <c r="B19" s="15" t="s">
        <v>20</v>
      </c>
      <c r="C19" s="10">
        <v>0.38600000000000001</v>
      </c>
      <c r="D19" s="10">
        <v>1.6E-2</v>
      </c>
      <c r="E19" s="10">
        <v>0.35099999999999998</v>
      </c>
      <c r="F19" s="12">
        <v>45</v>
      </c>
      <c r="G19" s="10">
        <f t="shared" si="0"/>
        <v>0.75</v>
      </c>
      <c r="H19" s="9">
        <v>8.4143518518518534E-2</v>
      </c>
      <c r="I19" s="10">
        <v>121.167</v>
      </c>
      <c r="J19" s="14">
        <f t="shared" si="1"/>
        <v>42.350457989445836</v>
      </c>
      <c r="K19" s="14"/>
      <c r="L19" s="1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8" customHeight="1" x14ac:dyDescent="0.2">
      <c r="A20" s="12">
        <v>19</v>
      </c>
      <c r="B20" s="6" t="s">
        <v>21</v>
      </c>
      <c r="C20" s="10">
        <v>0.34</v>
      </c>
      <c r="D20" s="10">
        <v>3.0000000000000001E-3</v>
      </c>
      <c r="E20" s="10">
        <v>0.307</v>
      </c>
      <c r="F20" s="12">
        <v>50</v>
      </c>
      <c r="G20" s="10">
        <f t="shared" si="0"/>
        <v>0.83333333333333337</v>
      </c>
      <c r="H20" s="9">
        <v>8.420138888888884E-2</v>
      </c>
      <c r="I20" s="10">
        <v>121.25</v>
      </c>
      <c r="J20" s="14">
        <f t="shared" si="1"/>
        <v>45.275745860712561</v>
      </c>
      <c r="K20" s="14">
        <f>AVERAGE(J20:J21)</f>
        <v>45.140493445893398</v>
      </c>
      <c r="L20" s="14">
        <f>STDEV(J20:J21)</f>
        <v>0.19127579938096764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8" customHeight="1" x14ac:dyDescent="0.2">
      <c r="A21" s="12">
        <v>20</v>
      </c>
      <c r="B21" s="13" t="s">
        <v>21</v>
      </c>
      <c r="C21" s="10">
        <v>0.35899999999999999</v>
      </c>
      <c r="D21" s="10">
        <v>1.4999999999999999E-2</v>
      </c>
      <c r="E21" s="10">
        <v>0.307</v>
      </c>
      <c r="F21" s="12">
        <v>50</v>
      </c>
      <c r="G21" s="10">
        <f t="shared" si="0"/>
        <v>0.83333333333333337</v>
      </c>
      <c r="H21" s="9">
        <v>8.420138888888884E-2</v>
      </c>
      <c r="I21" s="10">
        <v>121.25</v>
      </c>
      <c r="J21" s="14">
        <f t="shared" si="1"/>
        <v>45.005241031074242</v>
      </c>
      <c r="K21" s="14"/>
      <c r="L21" s="1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8" customHeight="1" x14ac:dyDescent="0.2">
      <c r="A22" s="12">
        <v>21</v>
      </c>
      <c r="B22" s="13" t="s">
        <v>22</v>
      </c>
      <c r="C22" s="10">
        <v>0.38600000000000001</v>
      </c>
      <c r="D22" s="10">
        <v>1.0999999999999999E-2</v>
      </c>
      <c r="E22" s="10">
        <v>0.35399999999999998</v>
      </c>
      <c r="F22" s="12">
        <v>55</v>
      </c>
      <c r="G22" s="10">
        <f t="shared" si="0"/>
        <v>0.91666666666666663</v>
      </c>
      <c r="H22" s="9">
        <v>8.4259259259259256E-2</v>
      </c>
      <c r="I22" s="10">
        <v>121.333</v>
      </c>
      <c r="J22" s="14">
        <f t="shared" si="1"/>
        <v>43.018123890413911</v>
      </c>
      <c r="K22" s="14">
        <f>AVERAGE(J22:J23)</f>
        <v>43.091433576662055</v>
      </c>
      <c r="L22" s="14">
        <f>STDEV(J22:J23)</f>
        <v>0.1036755525454475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8" customHeight="1" x14ac:dyDescent="0.2">
      <c r="A23" s="12">
        <v>22</v>
      </c>
      <c r="B23" s="13" t="s">
        <v>22</v>
      </c>
      <c r="C23" s="10">
        <v>0.38900000000000001</v>
      </c>
      <c r="D23" s="10">
        <v>1.2E-2</v>
      </c>
      <c r="E23" s="10">
        <v>0.35399999999999998</v>
      </c>
      <c r="F23" s="12">
        <v>55</v>
      </c>
      <c r="G23" s="10">
        <f t="shared" si="0"/>
        <v>0.91666666666666663</v>
      </c>
      <c r="H23" s="9">
        <v>8.4259259259259256E-2</v>
      </c>
      <c r="I23" s="10">
        <v>121.333</v>
      </c>
      <c r="J23" s="14">
        <f t="shared" si="1"/>
        <v>43.164743262910207</v>
      </c>
      <c r="K23" s="14"/>
      <c r="L23" s="1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8" customHeight="1" x14ac:dyDescent="0.2">
      <c r="A24" s="12">
        <v>23</v>
      </c>
      <c r="B24" s="13" t="s">
        <v>23</v>
      </c>
      <c r="C24" s="10">
        <v>0.36499999999999999</v>
      </c>
      <c r="D24" s="10">
        <v>1E-3</v>
      </c>
      <c r="E24" s="10">
        <v>0.33500000000000002</v>
      </c>
      <c r="F24" s="12">
        <v>60</v>
      </c>
      <c r="G24" s="10">
        <f t="shared" si="0"/>
        <v>1</v>
      </c>
      <c r="H24" s="9">
        <v>8.4317129629629672E-2</v>
      </c>
      <c r="I24" s="10">
        <v>121.417</v>
      </c>
      <c r="J24" s="14">
        <f t="shared" si="1"/>
        <v>45.023890240122036</v>
      </c>
      <c r="K24" s="14">
        <f>AVERAGE(J24:J25)</f>
        <v>44.636554639295113</v>
      </c>
      <c r="L24" s="14">
        <f>STDEV(J24:J25)</f>
        <v>0.54777525987937048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" customHeight="1" x14ac:dyDescent="0.2">
      <c r="A25" s="12">
        <v>24</v>
      </c>
      <c r="B25" s="15" t="s">
        <v>23</v>
      </c>
      <c r="C25" s="10">
        <v>0.35699999999999998</v>
      </c>
      <c r="D25" s="10">
        <v>0</v>
      </c>
      <c r="E25" s="10">
        <v>0.33500000000000002</v>
      </c>
      <c r="F25" s="12">
        <v>60</v>
      </c>
      <c r="G25" s="10">
        <f t="shared" si="0"/>
        <v>1</v>
      </c>
      <c r="H25" s="9">
        <v>8.4317129629629672E-2</v>
      </c>
      <c r="I25" s="10">
        <v>121.417</v>
      </c>
      <c r="J25" s="14">
        <f t="shared" si="1"/>
        <v>44.249219038468183</v>
      </c>
      <c r="K25" s="14"/>
      <c r="L25" s="1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8" customHeight="1" x14ac:dyDescent="0.2">
      <c r="A26" s="12">
        <v>25</v>
      </c>
      <c r="B26" s="6" t="s">
        <v>24</v>
      </c>
      <c r="C26" s="10">
        <v>0.374</v>
      </c>
      <c r="D26" s="10">
        <v>0.01</v>
      </c>
      <c r="E26" s="10">
        <v>0.33800000000000002</v>
      </c>
      <c r="F26" s="12">
        <v>90</v>
      </c>
      <c r="G26" s="10">
        <f t="shared" si="0"/>
        <v>1.5</v>
      </c>
      <c r="H26" s="9">
        <v>44404.084780092591</v>
      </c>
      <c r="I26" s="10">
        <v>122.083</v>
      </c>
      <c r="J26" s="14">
        <f t="shared" si="1"/>
        <v>43.734760613463372</v>
      </c>
      <c r="K26" s="14">
        <f>AVERAGE(J26:J27)</f>
        <v>43.658086769470628</v>
      </c>
      <c r="L26" s="14">
        <f>STDEV(J26:J27)</f>
        <v>0.108433190053822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8" customHeight="1" x14ac:dyDescent="0.2">
      <c r="A27" s="12">
        <v>26</v>
      </c>
      <c r="B27" s="13" t="s">
        <v>24</v>
      </c>
      <c r="C27" s="10">
        <v>0.378</v>
      </c>
      <c r="D27" s="10">
        <v>1.2999999999999999E-2</v>
      </c>
      <c r="E27" s="10">
        <v>0.33800000000000002</v>
      </c>
      <c r="F27" s="12">
        <v>90</v>
      </c>
      <c r="G27" s="10">
        <f t="shared" si="0"/>
        <v>1.5</v>
      </c>
      <c r="H27" s="9">
        <v>44404.084780092591</v>
      </c>
      <c r="I27" s="10">
        <v>122.083</v>
      </c>
      <c r="J27" s="14">
        <f t="shared" si="1"/>
        <v>43.581412925477878</v>
      </c>
      <c r="K27" s="14"/>
      <c r="L27" s="1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8" customHeight="1" x14ac:dyDescent="0.2">
      <c r="A28" s="12">
        <v>27</v>
      </c>
      <c r="B28" s="13" t="s">
        <v>25</v>
      </c>
      <c r="C28" s="10">
        <v>0.40200000000000002</v>
      </c>
      <c r="D28" s="10">
        <v>1.6E-2</v>
      </c>
      <c r="E28" s="10">
        <v>0.32500000000000001</v>
      </c>
      <c r="F28" s="12">
        <v>95</v>
      </c>
      <c r="G28" s="10">
        <f t="shared" si="0"/>
        <v>1.5833333333333333</v>
      </c>
      <c r="H28" s="9">
        <v>44404.084837962961</v>
      </c>
      <c r="I28" s="10">
        <v>122.167</v>
      </c>
      <c r="J28" s="14">
        <f t="shared" si="1"/>
        <v>47.716629564364609</v>
      </c>
      <c r="K28" s="14">
        <f>AVERAGE(J28:J29)</f>
        <v>47.429564279552253</v>
      </c>
      <c r="L28" s="14">
        <f>STDEV(J28:J29)</f>
        <v>0.40597161906813045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8" customHeight="1" x14ac:dyDescent="0.2">
      <c r="A29" s="12">
        <v>28</v>
      </c>
      <c r="B29" s="13" t="s">
        <v>25</v>
      </c>
      <c r="C29" s="10">
        <v>0.38700000000000001</v>
      </c>
      <c r="D29" s="10">
        <v>0.01</v>
      </c>
      <c r="E29" s="10">
        <v>0.32500000000000001</v>
      </c>
      <c r="F29" s="12">
        <v>95</v>
      </c>
      <c r="G29" s="10">
        <f t="shared" si="0"/>
        <v>1.5833333333333333</v>
      </c>
      <c r="H29" s="9">
        <v>44404.084837962961</v>
      </c>
      <c r="I29" s="10">
        <v>122.167</v>
      </c>
      <c r="J29" s="14">
        <f t="shared" si="1"/>
        <v>47.142498994739896</v>
      </c>
      <c r="K29" s="14"/>
      <c r="L29" s="1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8" customHeight="1" x14ac:dyDescent="0.2">
      <c r="A30" s="12">
        <v>29</v>
      </c>
      <c r="B30" s="13" t="s">
        <v>26</v>
      </c>
      <c r="C30" s="10">
        <v>0.39100000000000001</v>
      </c>
      <c r="D30" s="10">
        <v>-1E-3</v>
      </c>
      <c r="E30" s="10">
        <v>0.33500000000000002</v>
      </c>
      <c r="F30" s="12">
        <v>100</v>
      </c>
      <c r="G30" s="10">
        <f t="shared" si="0"/>
        <v>1.6666666666666667</v>
      </c>
      <c r="H30" s="9">
        <v>44404.08489583333</v>
      </c>
      <c r="I30" s="10">
        <v>122.25</v>
      </c>
      <c r="J30" s="14">
        <f t="shared" si="1"/>
        <v>48.613188377394302</v>
      </c>
      <c r="K30" s="14">
        <f>AVERAGE(J30:J31)</f>
        <v>48.226387069490144</v>
      </c>
      <c r="L30" s="14">
        <f>STDEV(J30:J31)</f>
        <v>0.54701965558171095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8" customHeight="1" x14ac:dyDescent="0.2">
      <c r="A31" s="12">
        <v>30</v>
      </c>
      <c r="B31" s="15" t="s">
        <v>26</v>
      </c>
      <c r="C31" s="10">
        <v>0.40400000000000003</v>
      </c>
      <c r="D31" s="10">
        <v>0.01</v>
      </c>
      <c r="E31" s="10">
        <v>0.33500000000000002</v>
      </c>
      <c r="F31" s="12">
        <v>100</v>
      </c>
      <c r="G31" s="10">
        <f t="shared" si="0"/>
        <v>1.6666666666666667</v>
      </c>
      <c r="H31" s="9">
        <v>44404.08489583333</v>
      </c>
      <c r="I31" s="10">
        <v>122.25</v>
      </c>
      <c r="J31" s="14">
        <f t="shared" si="1"/>
        <v>47.839585761585987</v>
      </c>
      <c r="K31" s="14"/>
      <c r="L31" s="1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8" customHeight="1" x14ac:dyDescent="0.2">
      <c r="A32" s="12">
        <v>31</v>
      </c>
      <c r="B32" s="6" t="s">
        <v>27</v>
      </c>
      <c r="C32" s="10">
        <v>0.41</v>
      </c>
      <c r="D32" s="10">
        <v>1.7000000000000001E-2</v>
      </c>
      <c r="E32" s="10">
        <v>0.315</v>
      </c>
      <c r="F32" s="12">
        <v>105</v>
      </c>
      <c r="G32" s="10">
        <f t="shared" si="0"/>
        <v>1.75</v>
      </c>
      <c r="H32" s="9">
        <v>44404.084953703707</v>
      </c>
      <c r="I32" s="10">
        <v>122.33</v>
      </c>
      <c r="J32" s="14">
        <f t="shared" si="1"/>
        <v>50.055683245266927</v>
      </c>
      <c r="K32" s="14">
        <f>AVERAGE(J32:J33)</f>
        <v>49.8088603495802</v>
      </c>
      <c r="L32" s="14">
        <f>STDEV(J32:J33)</f>
        <v>0.34906028658436822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8" customHeight="1" x14ac:dyDescent="0.2">
      <c r="A33" s="12">
        <v>32</v>
      </c>
      <c r="B33" s="13" t="s">
        <v>27</v>
      </c>
      <c r="C33" s="10">
        <v>0.40799999999999997</v>
      </c>
      <c r="D33" s="10">
        <v>1.7999999999999999E-2</v>
      </c>
      <c r="E33" s="10">
        <v>0.315</v>
      </c>
      <c r="F33" s="12">
        <v>105</v>
      </c>
      <c r="G33" s="10">
        <f t="shared" si="0"/>
        <v>1.75</v>
      </c>
      <c r="H33" s="9">
        <v>44404.084953703707</v>
      </c>
      <c r="I33" s="10">
        <v>122.33</v>
      </c>
      <c r="J33" s="14">
        <f t="shared" si="1"/>
        <v>49.562037453893474</v>
      </c>
      <c r="K33" s="14"/>
      <c r="L33" s="1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8" customHeight="1" x14ac:dyDescent="0.2">
      <c r="A34" s="12">
        <v>33</v>
      </c>
      <c r="B34" s="13" t="s">
        <v>28</v>
      </c>
      <c r="C34" s="10">
        <v>0.42299999999999999</v>
      </c>
      <c r="D34" s="10">
        <v>1.2E-2</v>
      </c>
      <c r="E34" s="10">
        <v>0.34399999999999997</v>
      </c>
      <c r="F34" s="12">
        <v>110</v>
      </c>
      <c r="G34" s="10">
        <f t="shared" si="0"/>
        <v>1.8333333333333333</v>
      </c>
      <c r="H34" s="9">
        <v>44404.085011574076</v>
      </c>
      <c r="I34" s="10">
        <v>122.417</v>
      </c>
      <c r="J34" s="14">
        <f t="shared" si="1"/>
        <v>48.456175013868261</v>
      </c>
      <c r="K34" s="14">
        <f>AVERAGE(J34:J35)</f>
        <v>47.793217395519321</v>
      </c>
      <c r="L34" s="14">
        <f>STDEV(J34:J35)</f>
        <v>0.93756365514763795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8" customHeight="1" x14ac:dyDescent="0.2">
      <c r="A35" s="12">
        <v>34</v>
      </c>
      <c r="B35" s="13" t="s">
        <v>28</v>
      </c>
      <c r="C35" s="10">
        <v>0.42599999999999999</v>
      </c>
      <c r="D35" s="10">
        <v>0.02</v>
      </c>
      <c r="E35" s="10">
        <v>0.34399999999999997</v>
      </c>
      <c r="F35" s="12">
        <v>110</v>
      </c>
      <c r="G35" s="10">
        <f t="shared" si="0"/>
        <v>1.8333333333333333</v>
      </c>
      <c r="H35" s="9">
        <v>44404.085011574076</v>
      </c>
      <c r="I35" s="10">
        <v>122.417</v>
      </c>
      <c r="J35" s="14">
        <f t="shared" si="1"/>
        <v>47.13025977717038</v>
      </c>
      <c r="K35" s="14"/>
      <c r="L35" s="1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8" customHeight="1" x14ac:dyDescent="0.2">
      <c r="A36" s="12">
        <v>35</v>
      </c>
      <c r="B36" s="13" t="s">
        <v>29</v>
      </c>
      <c r="C36" s="10">
        <v>0.44400000000000001</v>
      </c>
      <c r="D36" s="10">
        <v>1.7000000000000001E-2</v>
      </c>
      <c r="E36" s="10">
        <v>0.36199999999999999</v>
      </c>
      <c r="F36" s="12">
        <v>115</v>
      </c>
      <c r="G36" s="10">
        <f t="shared" si="0"/>
        <v>1.9166666666666667</v>
      </c>
      <c r="H36" s="9">
        <v>44404.085069444445</v>
      </c>
      <c r="I36" s="10">
        <v>122.5</v>
      </c>
      <c r="J36" s="14">
        <f t="shared" si="1"/>
        <v>47.450049063217094</v>
      </c>
      <c r="K36" s="14">
        <f>AVERAGE(J36:J37)</f>
        <v>47.163687873939978</v>
      </c>
      <c r="L36" s="14">
        <f>STDEV(J36:J37)</f>
        <v>0.40497587761298143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7.25" customHeight="1" x14ac:dyDescent="0.2">
      <c r="A37" s="12">
        <v>36</v>
      </c>
      <c r="B37" s="15" t="s">
        <v>29</v>
      </c>
      <c r="C37" s="10">
        <v>0.439</v>
      </c>
      <c r="D37" s="10">
        <v>1.7000000000000001E-2</v>
      </c>
      <c r="E37" s="10">
        <v>0.36199999999999999</v>
      </c>
      <c r="F37" s="12">
        <v>115</v>
      </c>
      <c r="G37" s="10">
        <f t="shared" si="0"/>
        <v>1.9166666666666667</v>
      </c>
      <c r="H37" s="9">
        <v>44404.085069444445</v>
      </c>
      <c r="I37" s="10">
        <v>122.5</v>
      </c>
      <c r="J37" s="14">
        <f t="shared" si="1"/>
        <v>46.877326684662869</v>
      </c>
      <c r="K37" s="14"/>
      <c r="L37" s="1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7.25" customHeight="1" x14ac:dyDescent="0.2">
      <c r="A38" s="12">
        <v>37</v>
      </c>
      <c r="B38" s="6" t="s">
        <v>30</v>
      </c>
      <c r="C38" s="10">
        <v>0.42499999999999999</v>
      </c>
      <c r="D38" s="10">
        <v>1.6E-2</v>
      </c>
      <c r="E38" s="10">
        <v>0.36899999999999999</v>
      </c>
      <c r="F38" s="12">
        <v>120</v>
      </c>
      <c r="G38" s="10">
        <f t="shared" si="0"/>
        <v>2</v>
      </c>
      <c r="H38" s="9">
        <v>44404.085300925923</v>
      </c>
      <c r="I38" s="10">
        <v>122.833</v>
      </c>
      <c r="J38" s="14">
        <f t="shared" si="1"/>
        <v>44.519326624663286</v>
      </c>
      <c r="K38" s="14">
        <f>AVERAGE(J38:J39)</f>
        <v>43.944612395566566</v>
      </c>
      <c r="L38" s="14">
        <f>STDEV(J38:J39)</f>
        <v>0.81276865727737502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12">
        <v>38</v>
      </c>
      <c r="B39" s="13" t="s">
        <v>30</v>
      </c>
      <c r="C39" s="10">
        <v>0.39900000000000002</v>
      </c>
      <c r="D39" s="10">
        <v>7.0000000000000001E-3</v>
      </c>
      <c r="E39" s="10">
        <v>0.36899999999999999</v>
      </c>
      <c r="F39" s="12">
        <v>120</v>
      </c>
      <c r="G39" s="10">
        <f t="shared" si="0"/>
        <v>2</v>
      </c>
      <c r="H39" s="9">
        <v>44404.085300925923</v>
      </c>
      <c r="I39" s="10">
        <v>122.833</v>
      </c>
      <c r="J39" s="14">
        <f t="shared" si="1"/>
        <v>43.369898166469852</v>
      </c>
      <c r="K39" s="14"/>
      <c r="L39" s="1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8" customHeight="1" x14ac:dyDescent="0.2">
      <c r="A40" s="12">
        <v>39</v>
      </c>
      <c r="B40" s="13" t="s">
        <v>31</v>
      </c>
      <c r="C40" s="10">
        <v>0.43</v>
      </c>
      <c r="D40" s="10">
        <v>1.7999999999999999E-2</v>
      </c>
      <c r="E40" s="10">
        <v>0.38900000000000001</v>
      </c>
      <c r="F40" s="12">
        <v>125</v>
      </c>
      <c r="G40" s="10">
        <f t="shared" si="0"/>
        <v>2.0833333333333335</v>
      </c>
      <c r="H40" s="9">
        <v>44404.085358796299</v>
      </c>
      <c r="I40" s="10">
        <v>122.917</v>
      </c>
      <c r="J40" s="14">
        <f t="shared" si="1"/>
        <v>42.389742117828661</v>
      </c>
      <c r="K40" s="14">
        <f>AVERAGE(J40:J41)</f>
        <v>42.30996217657804</v>
      </c>
      <c r="L40" s="14">
        <f>STDEV(J40:J41)</f>
        <v>0.11282587492195167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7.25" customHeight="1" x14ac:dyDescent="0.2">
      <c r="A41" s="12">
        <v>40</v>
      </c>
      <c r="B41" s="13" t="s">
        <v>31</v>
      </c>
      <c r="C41" s="10">
        <v>0.41099999999999998</v>
      </c>
      <c r="D41" s="10">
        <v>8.0000000000000002E-3</v>
      </c>
      <c r="E41" s="10">
        <v>0.38900000000000001</v>
      </c>
      <c r="F41" s="12">
        <v>125</v>
      </c>
      <c r="G41" s="10">
        <f t="shared" si="0"/>
        <v>2.0833333333333335</v>
      </c>
      <c r="H41" s="9">
        <v>44404.085358796299</v>
      </c>
      <c r="I41" s="10">
        <v>122.917</v>
      </c>
      <c r="J41" s="14">
        <f t="shared" si="1"/>
        <v>42.230182235327426</v>
      </c>
      <c r="K41" s="14"/>
      <c r="L41" s="1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8" customHeight="1" x14ac:dyDescent="0.2">
      <c r="A42" s="12">
        <v>41</v>
      </c>
      <c r="B42" s="13" t="s">
        <v>32</v>
      </c>
      <c r="C42" s="10">
        <v>0.39200000000000002</v>
      </c>
      <c r="D42" s="10">
        <v>1.6E-2</v>
      </c>
      <c r="E42" s="10">
        <v>0.33600000000000002</v>
      </c>
      <c r="F42" s="12">
        <v>130</v>
      </c>
      <c r="G42" s="10">
        <f t="shared" si="0"/>
        <v>2.1666666666666665</v>
      </c>
      <c r="H42" s="9">
        <v>44404.085416666669</v>
      </c>
      <c r="I42" s="10">
        <v>123</v>
      </c>
      <c r="J42" s="14">
        <f t="shared" si="1"/>
        <v>44.827586206896548</v>
      </c>
      <c r="K42" s="14">
        <f>AVERAGE(J42:J43)</f>
        <v>44.088669950738911</v>
      </c>
      <c r="L42" s="14">
        <f>STDEV(J42:J43)</f>
        <v>1.0449853909160822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8" customHeight="1" x14ac:dyDescent="0.2">
      <c r="A43" s="12">
        <v>42</v>
      </c>
      <c r="B43" s="13" t="s">
        <v>32</v>
      </c>
      <c r="C43" s="10">
        <v>0.373</v>
      </c>
      <c r="D43" s="10">
        <v>1.2E-2</v>
      </c>
      <c r="E43" s="10">
        <v>0.33600000000000002</v>
      </c>
      <c r="F43" s="12">
        <v>130</v>
      </c>
      <c r="G43" s="10">
        <f t="shared" si="0"/>
        <v>2.1666666666666665</v>
      </c>
      <c r="H43" s="9">
        <v>44404.085416666669</v>
      </c>
      <c r="I43" s="10">
        <v>123</v>
      </c>
      <c r="J43" s="14">
        <f t="shared" si="1"/>
        <v>43.349753694581274</v>
      </c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landscape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showGridLines="0" tabSelected="1" workbookViewId="0">
      <selection activeCell="H34" sqref="A11:H34"/>
    </sheetView>
  </sheetViews>
  <sheetFormatPr baseColWidth="10" defaultColWidth="11.28515625" defaultRowHeight="15" customHeight="1" x14ac:dyDescent="0.2"/>
  <cols>
    <col min="1" max="1" width="21.5703125" customWidth="1"/>
    <col min="2" max="3" width="10.7109375" customWidth="1"/>
    <col min="4" max="4" width="18.7109375" customWidth="1"/>
    <col min="5" max="7" width="10.7109375" customWidth="1"/>
    <col min="8" max="26" width="11.28515625" customWidth="1"/>
  </cols>
  <sheetData>
    <row r="1" spans="1:26" ht="15" customHeight="1" x14ac:dyDescent="0.2">
      <c r="A1" s="16"/>
      <c r="B1" s="16"/>
      <c r="C1" s="16"/>
      <c r="D1" s="17" t="s">
        <v>33</v>
      </c>
      <c r="E1" s="18" t="s">
        <v>34</v>
      </c>
      <c r="F1" s="17"/>
      <c r="G1" s="17"/>
      <c r="H1" s="1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2">
      <c r="A2" s="20" t="s">
        <v>1</v>
      </c>
      <c r="B2" s="20" t="s">
        <v>9</v>
      </c>
      <c r="C2" s="20" t="s">
        <v>11</v>
      </c>
      <c r="D2" s="21" t="s">
        <v>35</v>
      </c>
      <c r="E2" s="22">
        <f>TTEST(Raw_Data!J38:J43,Raw_Data!J8:J13,2,2)</f>
        <v>4.1068319284306315E-6</v>
      </c>
      <c r="F2" s="23"/>
      <c r="G2" s="23"/>
      <c r="H2" s="2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">
      <c r="A3" s="25" t="s">
        <v>36</v>
      </c>
      <c r="B3" s="26">
        <f>AVERAGE(Raw_Data!J2:J7)</f>
        <v>13.609870529620414</v>
      </c>
      <c r="C3" s="26">
        <f>STDEV(Raw_Data!J2:J7)</f>
        <v>16.647468229137655</v>
      </c>
      <c r="D3" s="21" t="s">
        <v>37</v>
      </c>
      <c r="E3" s="22">
        <f>TTEST(Raw_Data!J38:J43,Raw_Data!J14:J19,2,2)</f>
        <v>0.59833756173858121</v>
      </c>
      <c r="F3" s="22"/>
      <c r="G3" s="22"/>
      <c r="H3" s="2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">
      <c r="A4" s="25" t="s">
        <v>35</v>
      </c>
      <c r="B4" s="26">
        <f>AVERAGE(Raw_Data!J8:J13)</f>
        <v>50.56159605099694</v>
      </c>
      <c r="C4" s="26">
        <f>STDEV(Raw_Data!J8:J13)</f>
        <v>1.6150534410120392</v>
      </c>
      <c r="D4" s="21" t="s">
        <v>38</v>
      </c>
      <c r="E4" s="22">
        <f>TTEST(Raw_Data!J38:J43,Raw_Data!J20:J25,2,2)</f>
        <v>0.18670159658787225</v>
      </c>
      <c r="F4" s="22"/>
      <c r="G4" s="22"/>
      <c r="H4" s="2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">
      <c r="A5" s="25" t="s">
        <v>37</v>
      </c>
      <c r="B5" s="26">
        <f>AVERAGE(Raw_Data!J14:J19)</f>
        <v>43.098665879321658</v>
      </c>
      <c r="C5" s="26">
        <f>STDEV(Raw_Data!J14:J19)</f>
        <v>1.1560188751083222</v>
      </c>
      <c r="D5" s="21" t="s">
        <v>39</v>
      </c>
      <c r="E5" s="17">
        <f>TTEST(Raw_Data!J38:J43,Raw_Data!J26:J31,2,2)</f>
        <v>1.3526442404419527E-2</v>
      </c>
      <c r="F5" s="17"/>
      <c r="G5" s="17"/>
      <c r="H5" s="2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">
      <c r="A6" s="25" t="s">
        <v>38</v>
      </c>
      <c r="B6" s="26">
        <f>AVERAGE(Raw_Data!J20:J25)</f>
        <v>44.28949388728352</v>
      </c>
      <c r="C6" s="26">
        <f>STDEV(Raw_Data!J20:J25)</f>
        <v>0.99069598075446486</v>
      </c>
      <c r="D6" s="21" t="s">
        <v>40</v>
      </c>
      <c r="E6" s="17">
        <f>TTEST(Raw_Data!J38:J43,Raw_Data!J32:J37,2,2)</f>
        <v>4.0847990102595678E-5</v>
      </c>
      <c r="F6" s="17"/>
      <c r="G6" s="17"/>
      <c r="H6" s="2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">
      <c r="A7" s="25" t="s">
        <v>39</v>
      </c>
      <c r="B7" s="26">
        <f>AVERAGE(Raw_Data!J26:J31)</f>
        <v>46.438012706171008</v>
      </c>
      <c r="C7" s="26">
        <f>STDEV(Raw_Data!J26:J31)</f>
        <v>2.2042999984108191</v>
      </c>
      <c r="D7" s="21"/>
      <c r="E7" s="17"/>
      <c r="F7" s="17"/>
      <c r="G7" s="17"/>
      <c r="H7" s="2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">
      <c r="A8" s="25" t="s">
        <v>40</v>
      </c>
      <c r="B8" s="26">
        <f>AVERAGE(Raw_Data!J32:J37)</f>
        <v>48.255255206346504</v>
      </c>
      <c r="C8" s="26">
        <f>STDEV(Raw_Data!J32:J37)</f>
        <v>1.3268193844196798</v>
      </c>
      <c r="D8" s="21"/>
      <c r="E8" s="17"/>
      <c r="F8" s="17"/>
      <c r="G8" s="17"/>
      <c r="H8" s="2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">
      <c r="A9" s="25" t="s">
        <v>41</v>
      </c>
      <c r="B9" s="26">
        <f>AVERAGE(Raw_Data!J38:J43)</f>
        <v>43.447748174294503</v>
      </c>
      <c r="C9" s="26">
        <f>STDEV(Raw_Data!J38:J43)</f>
        <v>1.0648699962468275</v>
      </c>
      <c r="D9" s="21"/>
      <c r="E9" s="17"/>
      <c r="F9" s="17"/>
      <c r="G9" s="17"/>
      <c r="H9" s="2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2">
      <c r="A10" s="27"/>
      <c r="B10" s="27"/>
      <c r="C10" s="27"/>
      <c r="D10" s="17"/>
      <c r="E10" s="17"/>
      <c r="F10" s="17"/>
      <c r="G10" s="17"/>
      <c r="H10" s="2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">
      <c r="A11" s="28"/>
      <c r="B11" s="29"/>
      <c r="C11" s="29"/>
      <c r="D11" s="29"/>
      <c r="E11" s="29"/>
      <c r="F11" s="29"/>
      <c r="G11" s="29"/>
      <c r="H11" s="30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">
      <c r="A12" s="31"/>
      <c r="B12" s="32"/>
      <c r="C12" s="32"/>
      <c r="D12" s="32"/>
      <c r="E12" s="32"/>
      <c r="F12" s="32"/>
      <c r="G12" s="32"/>
      <c r="H12" s="30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">
      <c r="A13" s="31"/>
      <c r="B13" s="32"/>
      <c r="C13" s="32"/>
      <c r="D13" s="32"/>
      <c r="E13" s="32"/>
      <c r="F13" s="32"/>
      <c r="G13" s="32"/>
      <c r="H13" s="30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">
      <c r="A14" s="31"/>
      <c r="B14" s="32"/>
      <c r="C14" s="32"/>
      <c r="D14" s="32"/>
      <c r="E14" s="32"/>
      <c r="F14" s="32"/>
      <c r="G14" s="32"/>
      <c r="H14" s="30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">
      <c r="A15" s="31"/>
      <c r="B15" s="32"/>
      <c r="C15" s="32"/>
      <c r="D15" s="32"/>
      <c r="E15" s="32"/>
      <c r="F15" s="32"/>
      <c r="G15" s="32"/>
      <c r="H15" s="30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">
      <c r="A16" s="31"/>
      <c r="B16" s="32"/>
      <c r="C16" s="32"/>
      <c r="D16" s="32"/>
      <c r="E16" s="32"/>
      <c r="F16" s="32"/>
      <c r="G16" s="32"/>
      <c r="H16" s="30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">
      <c r="A17" s="31"/>
      <c r="B17" s="32"/>
      <c r="C17" s="32"/>
      <c r="D17" s="32"/>
      <c r="E17" s="32"/>
      <c r="F17" s="32"/>
      <c r="G17" s="32"/>
      <c r="H17" s="30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">
      <c r="A18" s="31"/>
      <c r="B18" s="32"/>
      <c r="C18" s="32"/>
      <c r="D18" s="32"/>
      <c r="E18" s="32"/>
      <c r="F18" s="32"/>
      <c r="G18" s="32"/>
      <c r="H18" s="30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">
      <c r="A19" s="31"/>
      <c r="B19" s="32"/>
      <c r="C19" s="32"/>
      <c r="D19" s="32"/>
      <c r="E19" s="32"/>
      <c r="F19" s="32"/>
      <c r="G19" s="32"/>
      <c r="H19" s="3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">
      <c r="A20" s="31"/>
      <c r="B20" s="32"/>
      <c r="C20" s="32"/>
      <c r="D20" s="32"/>
      <c r="E20" s="32"/>
      <c r="F20" s="32"/>
      <c r="G20" s="32"/>
      <c r="H20" s="3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">
      <c r="A21" s="31"/>
      <c r="B21" s="32"/>
      <c r="C21" s="32"/>
      <c r="D21" s="32"/>
      <c r="E21" s="32"/>
      <c r="F21" s="32"/>
      <c r="G21" s="32"/>
      <c r="H21" s="3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">
      <c r="A22" s="31"/>
      <c r="B22" s="32"/>
      <c r="C22" s="32"/>
      <c r="D22" s="32"/>
      <c r="E22" s="32"/>
      <c r="F22" s="32"/>
      <c r="G22" s="32"/>
      <c r="H22" s="3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">
      <c r="A23" s="31"/>
      <c r="B23" s="32"/>
      <c r="C23" s="32"/>
      <c r="D23" s="32"/>
      <c r="E23" s="32"/>
      <c r="F23" s="32"/>
      <c r="G23" s="32"/>
      <c r="H23" s="3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2">
      <c r="A24" s="31"/>
      <c r="B24" s="32"/>
      <c r="C24" s="32"/>
      <c r="D24" s="32"/>
      <c r="E24" s="32"/>
      <c r="F24" s="32"/>
      <c r="G24" s="32"/>
      <c r="H24" s="30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">
      <c r="A25" s="31"/>
      <c r="B25" s="32"/>
      <c r="C25" s="32"/>
      <c r="D25" s="32"/>
      <c r="E25" s="32"/>
      <c r="F25" s="32"/>
      <c r="G25" s="32"/>
      <c r="H25" s="30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">
      <c r="A26" s="31"/>
      <c r="B26" s="32"/>
      <c r="C26" s="32"/>
      <c r="D26" s="32"/>
      <c r="E26" s="32"/>
      <c r="F26" s="32"/>
      <c r="G26" s="32"/>
      <c r="H26" s="30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">
      <c r="A27" s="31"/>
      <c r="B27" s="32"/>
      <c r="C27" s="32"/>
      <c r="D27" s="32"/>
      <c r="E27" s="32"/>
      <c r="F27" s="32"/>
      <c r="G27" s="32"/>
      <c r="H27" s="30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">
      <c r="A28" s="31"/>
      <c r="B28" s="32"/>
      <c r="C28" s="32"/>
      <c r="D28" s="32"/>
      <c r="E28" s="32"/>
      <c r="F28" s="32"/>
      <c r="G28" s="32"/>
      <c r="H28" s="30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">
      <c r="A29" s="31"/>
      <c r="B29" s="32"/>
      <c r="C29" s="32"/>
      <c r="D29" s="32"/>
      <c r="E29" s="32"/>
      <c r="F29" s="32"/>
      <c r="G29" s="32"/>
      <c r="H29" s="30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">
      <c r="A30" s="31"/>
      <c r="B30" s="32"/>
      <c r="C30" s="32"/>
      <c r="D30" s="32"/>
      <c r="E30" s="32"/>
      <c r="F30" s="32"/>
      <c r="G30" s="32"/>
      <c r="H30" s="30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5" x14ac:dyDescent="0.25">
      <c r="A31" s="33" t="s">
        <v>42</v>
      </c>
      <c r="B31" s="32"/>
      <c r="C31" s="32"/>
      <c r="D31" s="32"/>
      <c r="E31" s="32"/>
      <c r="F31" s="32"/>
      <c r="G31" s="32"/>
      <c r="H31" s="3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5" x14ac:dyDescent="0.25">
      <c r="A32" s="33" t="s">
        <v>43</v>
      </c>
      <c r="B32" s="32"/>
      <c r="C32" s="32"/>
      <c r="D32" s="32"/>
      <c r="E32" s="32"/>
      <c r="F32" s="32"/>
      <c r="G32" s="32"/>
      <c r="H32" s="30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5" x14ac:dyDescent="0.25">
      <c r="A33" s="33" t="s">
        <v>44</v>
      </c>
      <c r="B33" s="32"/>
      <c r="C33" s="32"/>
      <c r="D33" s="32"/>
      <c r="E33" s="32"/>
      <c r="F33" s="32"/>
      <c r="G33" s="32"/>
      <c r="H33" s="30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" customHeight="1" x14ac:dyDescent="0.2">
      <c r="A34" s="31"/>
      <c r="B34" s="32"/>
      <c r="C34" s="32"/>
      <c r="D34" s="32"/>
      <c r="E34" s="32"/>
      <c r="F34" s="32"/>
      <c r="G34" s="32"/>
      <c r="H34" s="30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 customHeight="1" x14ac:dyDescent="0.2">
      <c r="A35" s="31"/>
      <c r="B35" s="32"/>
      <c r="C35" s="32"/>
      <c r="D35" s="32"/>
      <c r="E35" s="32"/>
      <c r="F35" s="32"/>
      <c r="G35" s="32"/>
      <c r="H35" s="3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 customHeight="1" x14ac:dyDescent="0.2">
      <c r="A36" s="31"/>
      <c r="B36" s="32"/>
      <c r="C36" s="32"/>
      <c r="D36" s="32"/>
      <c r="E36" s="32"/>
      <c r="F36" s="32"/>
      <c r="G36" s="32"/>
      <c r="H36" s="3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 x14ac:dyDescent="0.2">
      <c r="A37" s="31"/>
      <c r="B37" s="32"/>
      <c r="C37" s="32"/>
      <c r="D37" s="32"/>
      <c r="E37" s="32"/>
      <c r="F37" s="32"/>
      <c r="G37" s="32"/>
      <c r="H37" s="30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2">
      <c r="A38" s="31"/>
      <c r="B38" s="32"/>
      <c r="C38" s="32"/>
      <c r="D38" s="32"/>
      <c r="E38" s="32"/>
      <c r="F38" s="32"/>
      <c r="G38" s="32"/>
      <c r="H38" s="30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x14ac:dyDescent="0.2">
      <c r="A39" s="31"/>
      <c r="B39" s="32"/>
      <c r="C39" s="32"/>
      <c r="D39" s="32"/>
      <c r="E39" s="32"/>
      <c r="F39" s="32"/>
      <c r="G39" s="32"/>
      <c r="H39" s="30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 x14ac:dyDescent="0.2">
      <c r="A40" s="31"/>
      <c r="B40" s="32"/>
      <c r="C40" s="32"/>
      <c r="D40" s="32"/>
      <c r="E40" s="32"/>
      <c r="F40" s="32"/>
      <c r="G40" s="32"/>
      <c r="H40" s="30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 x14ac:dyDescent="0.2">
      <c r="A41" s="31"/>
      <c r="B41" s="32"/>
      <c r="C41" s="32"/>
      <c r="D41" s="32"/>
      <c r="E41" s="32"/>
      <c r="F41" s="32"/>
      <c r="G41" s="32"/>
      <c r="H41" s="30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 x14ac:dyDescent="0.2">
      <c r="A42" s="31"/>
      <c r="B42" s="32"/>
      <c r="C42" s="32"/>
      <c r="D42" s="32"/>
      <c r="E42" s="32"/>
      <c r="F42" s="32"/>
      <c r="G42" s="32"/>
      <c r="H42" s="30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 x14ac:dyDescent="0.2">
      <c r="A43" s="34"/>
      <c r="B43" s="35"/>
      <c r="C43" s="35"/>
      <c r="D43" s="35"/>
      <c r="E43" s="35"/>
      <c r="F43" s="35"/>
      <c r="G43" s="35"/>
      <c r="H43" s="3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scale="79" orientation="landscape"/>
  <headerFooter>
    <oddFooter>&amp;C000000&amp;P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2021-07-30T12:54:48Z</cp:lastPrinted>
  <dcterms:modified xsi:type="dcterms:W3CDTF">2021-07-30T12:55:06Z</dcterms:modified>
</cp:coreProperties>
</file>